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B67" i="22" l="1"/>
  <c r="C49" i="7"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<sst xmlns="http://schemas.openxmlformats.org/spreadsheetml/2006/main" count="1474" uniqueCount="633">
  <si>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</si>
  <si>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</si>
  <si>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</si>
  <si>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</si>
  <si>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</si>
  <si>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</si>
  <si>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</si>
  <si>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</si>
  <si>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</si>
  <si>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</si>
  <si>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</si>
  <si>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</si>
  <si>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</si>
  <si>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</si>
  <si>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</si>
  <si>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</si>
  <si>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</si>
  <si>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</si>
  <si>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</si>
  <si>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</si>
  <si>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</si>
  <si>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</si>
  <si>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</si>
  <si>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</si>
  <si>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</si>
  <si>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</si>
  <si>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</si>
  <si>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</si>
  <si>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</si>
  <si>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</si>
  <si>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</si>
  <si>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</si>
  <si>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</si>
  <si>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</si>
  <si>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</si>
  <si>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</si>
  <si>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</si>
  <si>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</si>
  <si>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</si>
  <si>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</si>
  <si>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</si>
  <si>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</si>
  <si>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</si>
  <si>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</si>
  <si>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</si>
  <si>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</si>
  <si>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</si>
  <si>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</si>
  <si>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</si>
  <si>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</si>
  <si>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</si>
  <si>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</si>
  <si>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</si>
  <si>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</si>
  <si>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</si>
  <si>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</si>
  <si>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</si>
  <si>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</si>
  <si>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</si>
  <si>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</si>
  <si>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</si>
  <si>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</si>
  <si>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</si>
  <si>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</si>
  <si>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</si>
  <si>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</si>
  <si>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</si>
  <si>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</si>
  <si>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</si>
  <si>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</si>
  <si>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</si>
  <si>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</si>
  <si>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</si>
  <si>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</si>
  <si>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</si>
  <si>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</si>
  <si>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</si>
  <si>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</si>
  <si>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</si>
  <si>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</si>
  <si>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</si>
  <si>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</si>
  <si>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</si>
  <si>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</si>
  <si>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</si>
  <si>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</si>
  <si>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</si>
  <si>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</si>
  <si>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</si>
  <si>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</si>
  <si>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</si>
  <si>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</si>
  <si>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</si>
  <si>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</si>
  <si>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</si>
  <si>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</si>
  <si>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</si>
  <si>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</si>
  <si>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</si>
  <si>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</si>
  <si>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</si>
  <si>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</si>
  <si>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</si>
  <si>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</si>
  <si>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</si>
  <si>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</si>
  <si>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</si>
  <si>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</si>
  <si>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</si>
  <si>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</si>
  <si>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</si>
  <si>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</si>
  <si>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</si>
  <si>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</si>
  <si>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</si>
  <si>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</si>
  <si>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</si>
  <si>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</si>
  <si>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</si>
  <si>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</si>
  <si>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</si>
  <si>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</si>
  <si>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</si>
  <si>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</si>
  <si>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</si>
  <si>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</si>
  <si>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</si>
  <si>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</si>
  <si>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</si>
  <si>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</si>
  <si>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</si>
  <si>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</si>
  <si>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</si>
  <si>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</si>
  <si>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</si>
  <si>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</si>
  <si>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</si>
  <si>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</si>
  <si>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</si>
  <si>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</si>
  <si>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</si>
  <si>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</si>
  <si>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</si>
  <si>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</si>
  <si>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</si>
  <si>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</si>
  <si>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</si>
  <si>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</si>
  <si>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</si>
  <si>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</si>
  <si>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</si>
  <si>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</si>
  <si>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</si>
  <si>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</si>
  <si>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</si>
  <si>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</si>
  <si>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</si>
  <si>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</si>
  <si>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</si>
  <si>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</si>
  <si>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</si>
  <si>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</si>
  <si>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</si>
  <si>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</si>
  <si>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</si>
  <si>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</si>
  <si>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</si>
  <si>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</si>
  <si>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</si>
  <si>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</si>
  <si>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</si>
  <si>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</si>
  <si>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</si>
  <si>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</si>
  <si>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</si>
  <si>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</si>
  <si>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</si>
  <si>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</si>
  <si>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</si>
  <si>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</si>
  <si>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</si>
  <si>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</si>
  <si>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</si>
  <si>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</si>
  <si>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</si>
  <si>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</si>
  <si>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</si>
  <si>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</si>
  <si>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</si>
  <si>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</si>
  <si>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</si>
  <si>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</si>
  <si>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</si>
  <si>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</si>
  <si>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</si>
  <si>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</si>
  <si>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</si>
  <si>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</si>
  <si>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</si>
  <si>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</si>
  <si>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</si>
  <si>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</si>
  <si>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</si>
  <si>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</si>
  <si>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</si>
  <si>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</si>
  <si>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</si>
  <si>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</si>
  <si>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</si>
  <si>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</si>
  <si>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</si>
  <si>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</si>
  <si>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</si>
  <si>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</si>
  <si>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</si>
  <si>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</si>
  <si>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</si>
  <si>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</si>
  <si>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</si>
  <si>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</si>
  <si>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</si>
  <si>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</si>
  <si>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</si>
  <si>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</si>
  <si>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</si>
  <si>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</si>
  <si>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</si>
  <si>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</si>
  <si>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</si>
  <si>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</si>
  <si>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</si>
  <si>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</si>
  <si>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</si>
  <si>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</si>
  <si>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</si>
  <si>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</si>
  <si>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</si>
  <si>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</si>
  <si>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</si>
  <si>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</si>
  <si>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</si>
  <si>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</si>
  <si>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</si>
  <si>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</si>
  <si>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</si>
  <si>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</si>
  <si>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</si>
  <si>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</si>
  <si>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</si>
  <si>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</si>
  <si>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</si>
  <si>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</si>
  <si>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</si>
  <si>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</si>
  <si>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</si>
  <si>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</si>
  <si>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</si>
  <si>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</si>
  <si>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</si>
  <si>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</si>
  <si>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</si>
  <si>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</si>
  <si>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</si>
  <si>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</si>
  <si>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</si>
  <si>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</si>
  <si>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</si>
  <si>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</si>
  <si>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</si>
  <si>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</si>
  <si>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</si>
  <si>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</si>
  <si>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</si>
  <si>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</si>
  <si>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</si>
  <si>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</si>
  <si>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</si>
  <si>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</si>
  <si>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</si>
  <si>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</si>
  <si>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</si>
  <si>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</si>
  <si>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</si>
  <si>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</si>
  <si>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</si>
  <si>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</si>
  <si>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</si>
  <si>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</si>
  <si>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</si>
  <si>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</si>
  <si>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</si>
  <si>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</si>
  <si>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</si>
  <si>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</si>
  <si>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</si>
  <si>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</si>
  <si>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</si>
  <si>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</si>
  <si>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</si>
  <si>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</si>
  <si>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</si>
  <si>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</si>
  <si>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</si>
  <si>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</si>
  <si>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</si>
  <si>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</si>
  <si>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</si>
  <si>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</si>
  <si>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</si>
  <si>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</si>
  <si>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</si>
  <si>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</si>
  <si>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</si>
  <si>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</si>
  <si>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</si>
  <si>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</si>
  <si>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</si>
  <si>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</si>
  <si>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</si>
  <si>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</si>
  <si>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</si>
  <si>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</si>
  <si>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</si>
  <si>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</si>
  <si>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</si>
  <si>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</si>
  <si>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</si>
  <si>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</si>
  <si>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</si>
  <si>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</si>
  <si>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</si>
  <si>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</si>
  <si>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</si>
  <si>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</si>
  <si>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</si>
  <si>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</si>
  <si>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</si>
  <si>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</si>
  <si>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</si>
  <si>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</si>
  <si>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</si>
  <si>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</si>
  <si>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</si>
  <si>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</si>
  <si>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</si>
  <si>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</si>
  <si>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</si>
  <si>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</si>
  <si>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</si>
  <si>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</si>
  <si>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</si>
  <si>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</si>
  <si>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</si>
  <si>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</si>
  <si>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</si>
  <si>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</si>
  <si>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</si>
  <si>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</si>
  <si>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</si>
  <si>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</si>
  <si>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</si>
  <si>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</si>
  <si>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</si>
  <si>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</si>
  <si>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</si>
  <si>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</si>
  <si>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</si>
  <si>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</si>
  <si>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</si>
  <si>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</si>
  <si>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</si>
  <si>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</si>
  <si>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</si>
  <si>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</si>
  <si>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</si>
  <si>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</si>
  <si>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</si>
  <si>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</si>
  <si>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</si>
  <si>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</si>
  <si>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</si>
  <si>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</si>
  <si>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</si>
  <si>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</si>
  <si>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</si>
  <si>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</si>
  <si>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</si>
  <si>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</si>
  <si>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</si>
  <si>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</si>
  <si>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</si>
  <si>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</si>
  <si>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</si>
  <si>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</si>
  <si>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</si>
  <si>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</si>
  <si>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</si>
  <si>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</si>
  <si>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</si>
  <si>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</si>
  <si>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</si>
  <si>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</si>
  <si>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</si>
  <si>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</si>
  <si>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</si>
  <si>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</si>
  <si>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</si>
  <si>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</si>
  <si>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</si>
  <si>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</si>
  <si>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</si>
  <si>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</si>
  <si>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</si>
  <si>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</si>
  <si>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</si>
  <si>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</si>
  <si>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</si>
  <si>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</si>
  <si>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</si>
  <si>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</si>
  <si>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</si>
  <si>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</si>
  <si>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</si>
  <si>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</si>
  <si>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</si>
  <si>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</si>
  <si>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</si>
  <si>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</si>
  <si>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</si>
  <si>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</si>
  <si>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</si>
  <si>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</si>
  <si>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</si>
  <si>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</si>
  <si>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</si>
  <si>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</si>
  <si>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</si>
  <si>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</si>
  <si>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</si>
  <si>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</si>
  <si>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</si>
  <si>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</si>
  <si>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</si>
  <si>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</si>
  <si>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</si>
  <si>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</si>
  <si>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</si>
  <si>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</si>
  <si>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</si>
  <si>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</si>
  <si>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</si>
  <si>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</si>
  <si>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</si>
  <si>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</si>
  <si>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</si>
  <si>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</si>
  <si>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</si>
  <si>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</si>
  <si>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</si>
  <si>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</si>
  <si>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</si>
  <si>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</si>
  <si>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</si>
  <si>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</si>
  <si>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</si>
  <si>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</si>
  <si>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</si>
  <si>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</si>
  <si>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</si>
  <si>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</si>
  <si>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</si>
  <si>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</si>
  <si>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</si>
  <si>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</si>
  <si>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</si>
  <si>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</si>
  <si>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</si>
  <si>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</si>
  <si>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</si>
  <si>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</si>
  <si>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</si>
  <si>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</si>
  <si>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</si>
  <si>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</si>
  <si>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</si>
  <si>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</si>
  <si>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</si>
  <si>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</si>
  <si>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</si>
  <si>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</si>
  <si>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</si>
  <si>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</si>
  <si>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</si>
  <si>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</si>
  <si>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</si>
  <si>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</si>
  <si>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</si>
  <si>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</si>
  <si>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</si>
  <si>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</si>
  <si>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</si>
  <si>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</si>
  <si>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</si>
  <si>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</si>
  <si>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</si>
  <si>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</si>
  <si>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</si>
  <si>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</si>
  <si>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</si>
  <si>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</si>
  <si>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</si>
  <si>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</si>
  <si>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</si>
  <si>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</si>
  <si>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</si>
  <si>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</si>
  <si>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</si>
  <si>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</si>
  <si>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</si>
  <si>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</si>
  <si>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</si>
  <si>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</si>
  <si>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</si>
  <si>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</si>
  <si>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</si>
  <si>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</si>
  <si>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</si>
  <si>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</si>
  <si>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</si>
  <si>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</si>
  <si>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</si>
  <si>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</si>
  <si>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</si>
  <si>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</si>
  <si>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</si>
  <si>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</si>
  <si>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</si>
  <si>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</si>
  <si>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</si>
  <si>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</si>
  <si>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</si>
  <si>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</si>
  <si>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</si>
  <si>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</si>
  <si>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</si>
  <si>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</si>
  <si>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</si>
  <si>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</si>
  <si>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</si>
  <si>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</si>
  <si>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</si>
  <si>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</si>
  <si>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</si>
  <si>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</si>
  <si>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</si>
  <si>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</si>
  <si>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</si>
  <si>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</si>
  <si>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</si>
  <si>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</si>
  <si>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</si>
  <si>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</si>
  <si>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</si>
  <si>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</si>
  <si>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</si>
  <si>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</si>
  <si>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</si>
  <si>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</si>
  <si>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</si>
  <si>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</si>
  <si>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</si>
  <si>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</si>
  <si>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</si>
  <si>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</si>
  <si>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</si>
  <si>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</si>
  <si>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</si>
  <si>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</si>
  <si>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</si>
  <si>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</si>
  <si>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</si>
  <si>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</si>
  <si>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</si>
  <si>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</si>
  <si>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</si>
  <si>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</si>
  <si>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</si>
  <si>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</si>
  <si>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</si>
  <si>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</si>
  <si>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</si>
  <si>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</si>
  <si>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</si>
  <si>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</si>
  <si>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</si>
  <si>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</si>
  <si>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</si>
  <si>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</si>
  <si>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</si>
  <si>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</si>
  <si>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</si>
  <si>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</si>
  <si>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</si>
  <si>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</si>
  <si>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</si>
  <si>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</si>
  <si>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</si>
  <si>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</si>
  <si>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</si>
  <si>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</si>
  <si>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</si>
  <si>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</si>
  <si>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</si>
  <si>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</si>
  <si>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</si>
  <si>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</si>
  <si>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</si>
  <si>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</si>
  <si>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</si>
  <si>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</si>
  <si>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</si>
  <si>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</si>
  <si>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</si>
  <si>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</si>
  <si>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N_PK1000.02.01.02</t>
  </si>
  <si>
    <t>по состоянию на 01.01.2023</t>
  </si>
  <si>
    <t>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</si>
  <si>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Факт 2022 года </t>
  </si>
  <si>
    <t>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</si>
  <si>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</si>
  <si>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Ethernet-коммутатор MES5448; ИБП Штиль  SR1106L ( (6000 ВА) -3 шт; Ядро Сервер VEGMAN R120 - 16 шт;   Система хранения данных Ядро TATLIN UNIFIED SE -1шт; Шкаф EMS IP65/54 (В2000*Ш800*Г1000) - 1 шт.
</t>
  </si>
  <si>
    <t xml:space="preserve"> </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</si>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</sst>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vertical="top"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622</v>
      </c>
      <c r="B5" s="254"/>
      <c r="C5" s="254"/>
      <c r="D5" s="196"/>
      <c r="E5" s="196"/>
      <c r="F5" s="196"/>
      <c r="G5" s="196"/>
      <c r="H5" s="196"/>
      <c r="I5" s="196"/>
      <c r="J5" s="19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556</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552</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4.5" customHeight="1" x14ac:dyDescent="0.2">
      <c r="A15" s="260" t="s">
        <v>632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ввод'!D24</f>
        <v>274.88449715904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ввод'!D30</f>
        <v>229.0704142992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565</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N_PK1000.02.01.02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552</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397</v>
      </c>
      <c r="R20" s="42" t="s">
        <v>398</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565</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N_PK1000.02.01.02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552</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541</v>
      </c>
      <c r="F21" s="271"/>
      <c r="G21" s="270" t="s">
        <v>280</v>
      </c>
      <c r="H21" s="271"/>
      <c r="I21" s="270" t="s">
        <v>130</v>
      </c>
      <c r="J21" s="271"/>
      <c r="K21" s="274" t="s">
        <v>129</v>
      </c>
      <c r="L21" s="270" t="s">
        <v>128</v>
      </c>
      <c r="M21" s="271"/>
      <c r="N21" s="270" t="s">
        <v>537</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124</v>
      </c>
      <c r="R22" s="98" t="s">
        <v>511</v>
      </c>
      <c r="S22" s="98" t="s">
        <v>123</v>
      </c>
      <c r="T22" s="98"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9" t="s">
        <v>547</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565</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N_PK1000.02.01.02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552</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4" t="s">
        <v>6</v>
      </c>
      <c r="B21" s="287" t="s">
        <v>521</v>
      </c>
      <c r="C21" s="288"/>
      <c r="D21" s="287" t="s">
        <v>523</v>
      </c>
      <c r="E21" s="288"/>
      <c r="F21" s="280" t="s">
        <v>103</v>
      </c>
      <c r="G21" s="282"/>
      <c r="H21" s="282"/>
      <c r="I21" s="281"/>
      <c r="J21" s="284" t="s">
        <v>524</v>
      </c>
      <c r="K21" s="287" t="s">
        <v>525</v>
      </c>
      <c r="L21" s="288"/>
      <c r="M21" s="287" t="s">
        <v>526</v>
      </c>
      <c r="N21" s="288"/>
      <c r="O21" s="287" t="s">
        <v>513</v>
      </c>
      <c r="P21" s="288"/>
      <c r="Q21" s="287" t="s">
        <v>136</v>
      </c>
      <c r="R21" s="288"/>
      <c r="S21" s="284" t="s">
        <v>135</v>
      </c>
      <c r="T21" s="284" t="s">
        <v>527</v>
      </c>
      <c r="U21" s="284" t="s">
        <v>522</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8" t="s">
        <v>124</v>
      </c>
      <c r="Y22" s="98" t="s">
        <v>511</v>
      </c>
      <c r="Z22" s="98" t="s">
        <v>123</v>
      </c>
      <c r="AA22" s="98" t="s">
        <v>122</v>
      </c>
    </row>
    <row r="23" spans="1:27" ht="60" customHeight="1" x14ac:dyDescent="0.25">
      <c r="A23" s="286"/>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N_PK1000.02.01.02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1"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4" t="s">
        <v>519</v>
      </c>
      <c r="C22" s="247" t="s">
        <v>629</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48" t="s">
        <v>626</v>
      </c>
      <c r="D23" s="27"/>
      <c r="E23" s="27"/>
      <c r="F23" s="27"/>
      <c r="G23" s="27"/>
      <c r="H23" s="27"/>
      <c r="I23" s="27"/>
      <c r="J23" s="27"/>
      <c r="K23" s="27"/>
      <c r="L23" s="27"/>
      <c r="M23" s="27"/>
      <c r="N23" s="27"/>
      <c r="O23" s="27"/>
      <c r="P23" s="27"/>
      <c r="Q23" s="27"/>
      <c r="R23" s="27"/>
      <c r="S23" s="27"/>
      <c r="T23" s="27"/>
      <c r="U23" s="27"/>
    </row>
    <row r="24" spans="1:21" ht="63" x14ac:dyDescent="0.25">
      <c r="A24" s="28" t="s">
        <v>63</v>
      </c>
      <c r="B24" s="30" t="s">
        <v>539</v>
      </c>
      <c r="C24" s="24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0">
        <v>274.88449715904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617</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48"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ht="15.75" x14ac:dyDescent="0.25">
      <c r="A11" s="262" t="str">
        <f>'1. паспорт местоположение'!A12:C12</f>
        <v>N_PK1000.02.01.02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0"/>
      <c r="AB16" s="20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0"/>
      <c r="AB17" s="20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0"/>
      <c r="AB18" s="20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N_PK1000.02.01.02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515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0.71093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N_PK1000.02.01.02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364</v>
      </c>
      <c r="AO25" s="370"/>
      <c r="AP25" s="370"/>
      <c r="AQ25" s="368"/>
      <c r="AR25" s="368"/>
      <c r="AS25" s="120"/>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362</v>
      </c>
      <c r="AO26" s="359"/>
      <c r="AP26" s="360"/>
      <c r="AQ26" s="350"/>
      <c r="AR26" s="351"/>
      <c r="AS26" s="120"/>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360</v>
      </c>
      <c r="AO27" s="359"/>
      <c r="AP27" s="360"/>
      <c r="AQ27" s="350"/>
      <c r="AR27" s="351"/>
      <c r="AS27" s="120"/>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358</v>
      </c>
      <c r="AO28" s="365"/>
      <c r="AP28" s="366"/>
      <c r="AQ28" s="350"/>
      <c r="AR28" s="351"/>
      <c r="AS28" s="120"/>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8" t="s">
        <v>323</v>
      </c>
      <c r="AP47" s="128" t="s">
        <v>322</v>
      </c>
      <c r="AQ47" s="120"/>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8" t="s">
        <v>323</v>
      </c>
      <c r="AP52" s="128" t="s">
        <v>322</v>
      </c>
      <c r="AQ52" s="120"/>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8" t="s">
        <v>323</v>
      </c>
      <c r="AP58" s="128" t="s">
        <v>322</v>
      </c>
      <c r="AQ58" s="120"/>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8" t="s">
        <v>323</v>
      </c>
      <c r="AP74" s="128" t="s">
        <v>322</v>
      </c>
      <c r="AQ74" s="120"/>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308</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307</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30" sqref="H3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N_PK1000.02.01.02</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4"/>
      <c r="D20" s="84"/>
      <c r="E20" s="84"/>
      <c r="F20" s="84"/>
      <c r="G20" s="230"/>
      <c r="H20" s="230"/>
      <c r="I20" s="84"/>
      <c r="J20" s="84"/>
      <c r="K20" s="84"/>
      <c r="L20" s="84"/>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6"/>
      <c r="F22" s="177"/>
      <c r="G22" s="379" t="s">
        <v>2</v>
      </c>
      <c r="H22" s="380"/>
      <c r="I22" s="372"/>
      <c r="J22" s="375"/>
      <c r="K22" s="371"/>
      <c r="L22" s="373"/>
    </row>
    <row r="23" spans="1:12" ht="47.25" x14ac:dyDescent="0.25">
      <c r="A23" s="371"/>
      <c r="B23" s="371"/>
      <c r="C23" s="83" t="s">
        <v>225</v>
      </c>
      <c r="D23" s="83" t="s">
        <v>224</v>
      </c>
      <c r="E23" s="83" t="s">
        <v>225</v>
      </c>
      <c r="F23" s="83" t="s">
        <v>224</v>
      </c>
      <c r="G23" s="83" t="s">
        <v>225</v>
      </c>
      <c r="H23" s="83" t="s">
        <v>224</v>
      </c>
      <c r="I23" s="372"/>
      <c r="J23" s="376"/>
      <c r="K23" s="371"/>
      <c r="L23" s="37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73" t="s">
        <v>564</v>
      </c>
      <c r="E26" s="81"/>
      <c r="F26" s="81"/>
      <c r="G26" s="229" t="s">
        <v>562</v>
      </c>
      <c r="H26" s="229" t="s">
        <v>562</v>
      </c>
      <c r="I26" s="81"/>
      <c r="J26" s="81"/>
      <c r="K26" s="72"/>
      <c r="L26" s="72"/>
    </row>
    <row r="27" spans="1:12" s="67" customFormat="1" ht="39" customHeight="1" x14ac:dyDescent="0.25">
      <c r="A27" s="75" t="s">
        <v>221</v>
      </c>
      <c r="B27" s="82" t="s">
        <v>458</v>
      </c>
      <c r="C27" s="73" t="s">
        <v>564</v>
      </c>
      <c r="D27" s="73" t="s">
        <v>564</v>
      </c>
      <c r="E27" s="81"/>
      <c r="F27" s="81"/>
      <c r="G27" s="229" t="s">
        <v>562</v>
      </c>
      <c r="H27" s="229" t="s">
        <v>562</v>
      </c>
      <c r="I27" s="81"/>
      <c r="J27" s="81"/>
      <c r="K27" s="72"/>
      <c r="L27" s="72"/>
    </row>
    <row r="28" spans="1:12" s="67" customFormat="1" ht="70.5" customHeight="1" x14ac:dyDescent="0.25">
      <c r="A28" s="75" t="s">
        <v>457</v>
      </c>
      <c r="B28" s="82" t="s">
        <v>462</v>
      </c>
      <c r="C28" s="73" t="s">
        <v>564</v>
      </c>
      <c r="D28" s="73" t="s">
        <v>564</v>
      </c>
      <c r="E28" s="81"/>
      <c r="F28" s="81"/>
      <c r="G28" s="229" t="s">
        <v>562</v>
      </c>
      <c r="H28" s="229" t="s">
        <v>562</v>
      </c>
      <c r="I28" s="81"/>
      <c r="J28" s="81"/>
      <c r="K28" s="72"/>
      <c r="L28" s="72"/>
    </row>
    <row r="29" spans="1:12" s="67" customFormat="1" ht="54" customHeight="1" x14ac:dyDescent="0.25">
      <c r="A29" s="75" t="s">
        <v>220</v>
      </c>
      <c r="B29" s="82" t="s">
        <v>461</v>
      </c>
      <c r="C29" s="73" t="s">
        <v>564</v>
      </c>
      <c r="D29" s="73" t="s">
        <v>564</v>
      </c>
      <c r="E29" s="81"/>
      <c r="F29" s="81"/>
      <c r="G29" s="229" t="s">
        <v>562</v>
      </c>
      <c r="H29" s="229" t="s">
        <v>562</v>
      </c>
      <c r="I29" s="81"/>
      <c r="J29" s="81"/>
      <c r="K29" s="72"/>
      <c r="L29" s="72"/>
    </row>
    <row r="30" spans="1:12" s="67" customFormat="1" ht="42" customHeight="1" x14ac:dyDescent="0.25">
      <c r="A30" s="75" t="s">
        <v>219</v>
      </c>
      <c r="B30" s="82" t="s">
        <v>463</v>
      </c>
      <c r="C30" s="73" t="s">
        <v>564</v>
      </c>
      <c r="D30" s="73" t="s">
        <v>564</v>
      </c>
      <c r="E30" s="81"/>
      <c r="F30" s="81"/>
      <c r="G30" s="229" t="s">
        <v>562</v>
      </c>
      <c r="H30" s="229" t="s">
        <v>562</v>
      </c>
      <c r="I30" s="81"/>
      <c r="J30" s="81"/>
      <c r="K30" s="72"/>
      <c r="L30" s="72"/>
    </row>
    <row r="31" spans="1:12" s="67" customFormat="1" ht="37.5" customHeight="1" x14ac:dyDescent="0.25">
      <c r="A31" s="75" t="s">
        <v>218</v>
      </c>
      <c r="B31" s="74" t="s">
        <v>459</v>
      </c>
      <c r="C31" s="73" t="s">
        <v>564</v>
      </c>
      <c r="D31" s="73" t="s">
        <v>564</v>
      </c>
      <c r="E31" s="81"/>
      <c r="F31" s="81"/>
      <c r="G31" s="229" t="s">
        <v>562</v>
      </c>
      <c r="H31" s="229" t="s">
        <v>562</v>
      </c>
      <c r="I31" s="81"/>
      <c r="J31" s="81"/>
      <c r="K31" s="72"/>
      <c r="L31" s="72"/>
    </row>
    <row r="32" spans="1:12" s="67" customFormat="1" ht="31.5" x14ac:dyDescent="0.25">
      <c r="A32" s="75" t="s">
        <v>216</v>
      </c>
      <c r="B32" s="74" t="s">
        <v>464</v>
      </c>
      <c r="C32" s="73" t="s">
        <v>564</v>
      </c>
      <c r="D32" s="73" t="s">
        <v>564</v>
      </c>
      <c r="E32" s="81"/>
      <c r="F32" s="81"/>
      <c r="G32" s="229" t="s">
        <v>562</v>
      </c>
      <c r="H32" s="229" t="s">
        <v>562</v>
      </c>
      <c r="I32" s="81"/>
      <c r="J32" s="81"/>
      <c r="K32" s="72"/>
      <c r="L32" s="72"/>
    </row>
    <row r="33" spans="1:12" s="67" customFormat="1" ht="37.5" customHeight="1" x14ac:dyDescent="0.25">
      <c r="A33" s="75" t="s">
        <v>475</v>
      </c>
      <c r="B33" s="74" t="s">
        <v>391</v>
      </c>
      <c r="C33" s="73" t="s">
        <v>564</v>
      </c>
      <c r="D33" s="73" t="s">
        <v>564</v>
      </c>
      <c r="E33" s="81"/>
      <c r="F33" s="81"/>
      <c r="G33" s="229" t="s">
        <v>562</v>
      </c>
      <c r="H33" s="229" t="s">
        <v>562</v>
      </c>
      <c r="I33" s="81"/>
      <c r="J33" s="81"/>
      <c r="K33" s="72"/>
      <c r="L33" s="72"/>
    </row>
    <row r="34" spans="1:12" s="67" customFormat="1" ht="47.25" customHeight="1" x14ac:dyDescent="0.25">
      <c r="A34" s="75" t="s">
        <v>476</v>
      </c>
      <c r="B34" s="74" t="s">
        <v>468</v>
      </c>
      <c r="C34" s="73" t="s">
        <v>564</v>
      </c>
      <c r="D34" s="73" t="s">
        <v>564</v>
      </c>
      <c r="E34" s="80"/>
      <c r="F34" s="80"/>
      <c r="G34" s="229" t="s">
        <v>562</v>
      </c>
      <c r="H34" s="229" t="s">
        <v>562</v>
      </c>
      <c r="I34" s="80"/>
      <c r="J34" s="80"/>
      <c r="K34" s="80"/>
      <c r="L34" s="72"/>
    </row>
    <row r="35" spans="1:12" s="67" customFormat="1" ht="49.5" customHeight="1" x14ac:dyDescent="0.25">
      <c r="A35" s="75" t="s">
        <v>477</v>
      </c>
      <c r="B35" s="74" t="s">
        <v>217</v>
      </c>
      <c r="C35" s="73" t="s">
        <v>564</v>
      </c>
      <c r="D35" s="73" t="s">
        <v>564</v>
      </c>
      <c r="E35" s="80"/>
      <c r="F35" s="80"/>
      <c r="G35" s="229" t="s">
        <v>562</v>
      </c>
      <c r="H35" s="229" t="s">
        <v>562</v>
      </c>
      <c r="I35" s="80"/>
      <c r="J35" s="80"/>
      <c r="K35" s="80"/>
      <c r="L35" s="72"/>
    </row>
    <row r="36" spans="1:12" ht="37.5" customHeight="1" x14ac:dyDescent="0.25">
      <c r="A36" s="75" t="s">
        <v>478</v>
      </c>
      <c r="B36" s="74" t="s">
        <v>460</v>
      </c>
      <c r="C36" s="73" t="s">
        <v>564</v>
      </c>
      <c r="D36" s="73" t="s">
        <v>564</v>
      </c>
      <c r="E36" s="79"/>
      <c r="F36" s="78"/>
      <c r="G36" s="231" t="s">
        <v>562</v>
      </c>
      <c r="H36" s="231" t="s">
        <v>562</v>
      </c>
      <c r="I36" s="77"/>
      <c r="J36" s="77"/>
      <c r="K36" s="72"/>
      <c r="L36" s="72"/>
    </row>
    <row r="37" spans="1:12" x14ac:dyDescent="0.25">
      <c r="A37" s="75" t="s">
        <v>479</v>
      </c>
      <c r="B37" s="74" t="s">
        <v>215</v>
      </c>
      <c r="C37" s="73" t="s">
        <v>564</v>
      </c>
      <c r="D37" s="73" t="s">
        <v>564</v>
      </c>
      <c r="E37" s="79"/>
      <c r="F37" s="78"/>
      <c r="G37" s="231" t="s">
        <v>562</v>
      </c>
      <c r="H37" s="231" t="s">
        <v>562</v>
      </c>
      <c r="I37" s="77"/>
      <c r="J37" s="77"/>
      <c r="K37" s="72"/>
      <c r="L37" s="72"/>
    </row>
    <row r="38" spans="1:12" x14ac:dyDescent="0.25">
      <c r="A38" s="75" t="s">
        <v>480</v>
      </c>
      <c r="B38" s="76" t="s">
        <v>214</v>
      </c>
      <c r="C38" s="73" t="s">
        <v>564</v>
      </c>
      <c r="D38" s="73" t="s">
        <v>564</v>
      </c>
      <c r="E38" s="79"/>
      <c r="F38" s="78"/>
      <c r="G38" s="231" t="s">
        <v>562</v>
      </c>
      <c r="H38" s="231" t="s">
        <v>562</v>
      </c>
      <c r="I38" s="72"/>
      <c r="J38" s="72"/>
      <c r="K38" s="72"/>
      <c r="L38" s="72"/>
    </row>
    <row r="39" spans="1:12" ht="78.75" x14ac:dyDescent="0.25">
      <c r="A39" s="75">
        <v>2</v>
      </c>
      <c r="B39" s="74" t="s">
        <v>465</v>
      </c>
      <c r="C39" s="73" t="s">
        <v>564</v>
      </c>
      <c r="D39" s="73" t="s">
        <v>564</v>
      </c>
      <c r="E39" s="72"/>
      <c r="F39" s="72"/>
      <c r="G39" s="231" t="s">
        <v>562</v>
      </c>
      <c r="H39" s="231" t="s">
        <v>562</v>
      </c>
      <c r="I39" s="72"/>
      <c r="J39" s="72"/>
      <c r="K39" s="72"/>
      <c r="L39" s="72"/>
    </row>
    <row r="40" spans="1:12" ht="33.75" customHeight="1" x14ac:dyDescent="0.25">
      <c r="A40" s="75" t="s">
        <v>213</v>
      </c>
      <c r="B40" s="74" t="s">
        <v>467</v>
      </c>
      <c r="C40" s="73" t="s">
        <v>564</v>
      </c>
      <c r="D40" s="73" t="s">
        <v>564</v>
      </c>
      <c r="E40" s="72"/>
      <c r="F40" s="72"/>
      <c r="G40" s="231">
        <v>45078</v>
      </c>
      <c r="H40" s="231">
        <v>45138</v>
      </c>
      <c r="I40" s="72"/>
      <c r="J40" s="72"/>
      <c r="K40" s="72"/>
      <c r="L40" s="72"/>
    </row>
    <row r="41" spans="1:12" ht="63" customHeight="1" x14ac:dyDescent="0.25">
      <c r="A41" s="75" t="s">
        <v>212</v>
      </c>
      <c r="B41" s="76" t="s">
        <v>548</v>
      </c>
      <c r="C41" s="73" t="s">
        <v>564</v>
      </c>
      <c r="D41" s="73" t="s">
        <v>564</v>
      </c>
      <c r="E41" s="72"/>
      <c r="F41" s="72"/>
      <c r="G41" s="231" t="s">
        <v>562</v>
      </c>
      <c r="H41" s="231" t="s">
        <v>562</v>
      </c>
      <c r="I41" s="72"/>
      <c r="J41" s="72"/>
      <c r="K41" s="72"/>
      <c r="L41" s="72"/>
    </row>
    <row r="42" spans="1:12" ht="58.5" customHeight="1" x14ac:dyDescent="0.25">
      <c r="A42" s="75">
        <v>3</v>
      </c>
      <c r="B42" s="74" t="s">
        <v>466</v>
      </c>
      <c r="C42" s="73" t="s">
        <v>564</v>
      </c>
      <c r="D42" s="73" t="s">
        <v>564</v>
      </c>
      <c r="E42" s="72"/>
      <c r="F42" s="72"/>
      <c r="G42" s="231" t="s">
        <v>562</v>
      </c>
      <c r="H42" s="231" t="s">
        <v>562</v>
      </c>
      <c r="I42" s="72"/>
      <c r="J42" s="72"/>
      <c r="K42" s="72"/>
      <c r="L42" s="72"/>
    </row>
    <row r="43" spans="1:12" ht="34.5" customHeight="1" x14ac:dyDescent="0.25">
      <c r="A43" s="75" t="s">
        <v>211</v>
      </c>
      <c r="B43" s="74" t="s">
        <v>209</v>
      </c>
      <c r="C43" s="73" t="s">
        <v>564</v>
      </c>
      <c r="D43" s="73" t="s">
        <v>564</v>
      </c>
      <c r="E43" s="72"/>
      <c r="F43" s="72"/>
      <c r="G43" s="231" t="s">
        <v>562</v>
      </c>
      <c r="H43" s="231" t="s">
        <v>562</v>
      </c>
      <c r="I43" s="72"/>
      <c r="J43" s="72"/>
      <c r="K43" s="72"/>
      <c r="L43" s="72"/>
    </row>
    <row r="44" spans="1:12" ht="24.75" customHeight="1" x14ac:dyDescent="0.25">
      <c r="A44" s="75" t="s">
        <v>210</v>
      </c>
      <c r="B44" s="74" t="s">
        <v>207</v>
      </c>
      <c r="C44" s="73" t="s">
        <v>564</v>
      </c>
      <c r="D44" s="73" t="s">
        <v>564</v>
      </c>
      <c r="E44" s="72"/>
      <c r="F44" s="72"/>
      <c r="G44" s="231" t="s">
        <v>562</v>
      </c>
      <c r="H44" s="231" t="s">
        <v>562</v>
      </c>
      <c r="I44" s="72"/>
      <c r="J44" s="72"/>
      <c r="K44" s="72"/>
      <c r="L44" s="72"/>
    </row>
    <row r="45" spans="1:12" ht="90.75" customHeight="1" x14ac:dyDescent="0.25">
      <c r="A45" s="75" t="s">
        <v>208</v>
      </c>
      <c r="B45" s="74" t="s">
        <v>471</v>
      </c>
      <c r="C45" s="73" t="s">
        <v>564</v>
      </c>
      <c r="D45" s="73" t="s">
        <v>564</v>
      </c>
      <c r="E45" s="72"/>
      <c r="F45" s="72"/>
      <c r="G45" s="231" t="s">
        <v>562</v>
      </c>
      <c r="H45" s="231" t="s">
        <v>562</v>
      </c>
      <c r="I45" s="72"/>
      <c r="J45" s="72"/>
      <c r="K45" s="72"/>
      <c r="L45" s="72"/>
    </row>
    <row r="46" spans="1:12" ht="167.25" customHeight="1" x14ac:dyDescent="0.25">
      <c r="A46" s="75" t="s">
        <v>206</v>
      </c>
      <c r="B46" s="74" t="s">
        <v>469</v>
      </c>
      <c r="C46" s="73" t="s">
        <v>564</v>
      </c>
      <c r="D46" s="73" t="s">
        <v>564</v>
      </c>
      <c r="E46" s="72"/>
      <c r="F46" s="72"/>
      <c r="G46" s="231" t="s">
        <v>562</v>
      </c>
      <c r="H46" s="231" t="s">
        <v>562</v>
      </c>
      <c r="I46" s="72"/>
      <c r="J46" s="72"/>
      <c r="K46" s="72"/>
      <c r="L46" s="72"/>
    </row>
    <row r="47" spans="1:12" ht="30.75" customHeight="1" x14ac:dyDescent="0.25">
      <c r="A47" s="75" t="s">
        <v>204</v>
      </c>
      <c r="B47" s="74" t="s">
        <v>205</v>
      </c>
      <c r="C47" s="73" t="s">
        <v>564</v>
      </c>
      <c r="D47" s="73" t="s">
        <v>564</v>
      </c>
      <c r="E47" s="72"/>
      <c r="F47" s="72"/>
      <c r="G47" s="231" t="s">
        <v>562</v>
      </c>
      <c r="H47" s="231" t="s">
        <v>562</v>
      </c>
      <c r="I47" s="72"/>
      <c r="J47" s="72"/>
      <c r="K47" s="72"/>
      <c r="L47" s="72"/>
    </row>
    <row r="48" spans="1:12" ht="37.5" customHeight="1" x14ac:dyDescent="0.25">
      <c r="A48" s="75" t="s">
        <v>481</v>
      </c>
      <c r="B48" s="76" t="s">
        <v>203</v>
      </c>
      <c r="C48" s="73" t="s">
        <v>564</v>
      </c>
      <c r="D48" s="73" t="s">
        <v>564</v>
      </c>
      <c r="E48" s="72"/>
      <c r="F48" s="72"/>
      <c r="G48" s="231" t="s">
        <v>562</v>
      </c>
      <c r="H48" s="231" t="s">
        <v>562</v>
      </c>
      <c r="I48" s="72"/>
      <c r="J48" s="72"/>
      <c r="K48" s="72"/>
      <c r="L48" s="72"/>
    </row>
    <row r="49" spans="1:12" ht="35.25" customHeight="1" x14ac:dyDescent="0.25">
      <c r="A49" s="75">
        <v>4</v>
      </c>
      <c r="B49" s="74" t="s">
        <v>201</v>
      </c>
      <c r="C49" s="73" t="s">
        <v>564</v>
      </c>
      <c r="D49" s="73" t="s">
        <v>564</v>
      </c>
      <c r="E49" s="72"/>
      <c r="F49" s="72"/>
      <c r="G49" s="231" t="s">
        <v>562</v>
      </c>
      <c r="H49" s="231" t="s">
        <v>562</v>
      </c>
      <c r="I49" s="72"/>
      <c r="J49" s="72"/>
      <c r="K49" s="72"/>
      <c r="L49" s="72"/>
    </row>
    <row r="50" spans="1:12" ht="86.25" customHeight="1" x14ac:dyDescent="0.25">
      <c r="A50" s="75" t="s">
        <v>202</v>
      </c>
      <c r="B50" s="74" t="s">
        <v>470</v>
      </c>
      <c r="C50" s="73" t="s">
        <v>564</v>
      </c>
      <c r="D50" s="73" t="s">
        <v>564</v>
      </c>
      <c r="E50" s="72"/>
      <c r="F50" s="72"/>
      <c r="G50" s="231" t="s">
        <v>562</v>
      </c>
      <c r="H50" s="231" t="s">
        <v>562</v>
      </c>
      <c r="I50" s="72"/>
      <c r="J50" s="72"/>
      <c r="K50" s="72"/>
      <c r="L50" s="72"/>
    </row>
    <row r="51" spans="1:12" ht="77.25" customHeight="1" x14ac:dyDescent="0.25">
      <c r="A51" s="75" t="s">
        <v>200</v>
      </c>
      <c r="B51" s="74" t="s">
        <v>472</v>
      </c>
      <c r="C51" s="73" t="s">
        <v>564</v>
      </c>
      <c r="D51" s="73" t="s">
        <v>564</v>
      </c>
      <c r="E51" s="72"/>
      <c r="F51" s="72"/>
      <c r="G51" s="231" t="s">
        <v>562</v>
      </c>
      <c r="H51" s="231" t="s">
        <v>562</v>
      </c>
      <c r="I51" s="72"/>
      <c r="J51" s="72"/>
      <c r="K51" s="72"/>
      <c r="L51" s="72"/>
    </row>
    <row r="52" spans="1:12" ht="71.25" customHeight="1" x14ac:dyDescent="0.25">
      <c r="A52" s="75" t="s">
        <v>198</v>
      </c>
      <c r="B52" s="74" t="s">
        <v>199</v>
      </c>
      <c r="C52" s="73" t="s">
        <v>564</v>
      </c>
      <c r="D52" s="73" t="s">
        <v>564</v>
      </c>
      <c r="E52" s="72"/>
      <c r="F52" s="72"/>
      <c r="G52" s="231" t="s">
        <v>562</v>
      </c>
      <c r="H52" s="231" t="s">
        <v>562</v>
      </c>
      <c r="I52" s="72"/>
      <c r="J52" s="72"/>
      <c r="K52" s="72"/>
      <c r="L52" s="72"/>
    </row>
    <row r="53" spans="1:12" ht="48" customHeight="1" x14ac:dyDescent="0.25">
      <c r="A53" s="75" t="s">
        <v>196</v>
      </c>
      <c r="B53" s="185" t="s">
        <v>473</v>
      </c>
      <c r="C53" s="73" t="s">
        <v>564</v>
      </c>
      <c r="D53" s="73" t="s">
        <v>564</v>
      </c>
      <c r="E53" s="72"/>
      <c r="F53" s="72"/>
      <c r="G53" s="231">
        <v>45261</v>
      </c>
      <c r="H53" s="231">
        <v>45285</v>
      </c>
      <c r="I53" s="72"/>
      <c r="J53" s="72"/>
      <c r="K53" s="72"/>
      <c r="L53" s="72"/>
    </row>
    <row r="54" spans="1:12" ht="46.5" customHeight="1" x14ac:dyDescent="0.25">
      <c r="A54" s="75" t="s">
        <v>474</v>
      </c>
      <c r="B54" s="74" t="s">
        <v>197</v>
      </c>
      <c r="C54" s="73" t="s">
        <v>564</v>
      </c>
      <c r="D54" s="73" t="s">
        <v>564</v>
      </c>
      <c r="E54" s="72"/>
      <c r="F54" s="72"/>
      <c r="G54" s="231" t="s">
        <v>562</v>
      </c>
      <c r="H54" s="231" t="s">
        <v>562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D37" sqref="D37"/>
    </sheetView>
  </sheetViews>
  <sheetFormatPr defaultColWidth="9.140625" defaultRowHeight="15.75" x14ac:dyDescent="0.25"/>
  <cols>
    <col min="1" max="1" width="9.140625" style="65"/>
    <col min="2" max="2" width="57.85546875" style="65" customWidth="1"/>
    <col min="3" max="3" width="12.5703125" style="65" customWidth="1"/>
    <col min="4" max="4" width="17.140625" style="65" customWidth="1"/>
    <col min="5" max="5" width="13.5703125" style="65" customWidth="1"/>
    <col min="6" max="6" width="14.42578125" style="65" customWidth="1"/>
    <col min="7" max="7" width="12.7109375" style="65" customWidth="1"/>
    <col min="8" max="8" width="7" style="65" customWidth="1"/>
    <col min="9" max="9" width="4.42578125" style="65" bestFit="1" customWidth="1"/>
    <col min="10" max="10" width="10.7109375" style="65" customWidth="1"/>
    <col min="11" max="11" width="4.140625" style="65" customWidth="1"/>
    <col min="12" max="12" width="7.5703125" style="65" customWidth="1"/>
    <col min="13" max="13" width="4.42578125" style="65" bestFit="1" customWidth="1"/>
    <col min="14" max="14" width="7.42578125" style="65" bestFit="1" customWidth="1"/>
    <col min="15" max="15" width="4.42578125" style="65" bestFit="1"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6.28515625" style="65" customWidth="1"/>
    <col min="25" max="25" width="5.140625" style="65" customWidth="1"/>
    <col min="26" max="26" width="7.28515625" style="65" customWidth="1"/>
    <col min="27" max="27" width="6.7109375" style="65" customWidth="1"/>
    <col min="28" max="28" width="12.28515625" style="65" customWidth="1"/>
    <col min="29" max="29" width="16.7109375" style="65" customWidth="1"/>
    <col min="30" max="16384" width="9.140625" style="65"/>
  </cols>
  <sheetData>
    <row r="1" spans="1:29" ht="18.75" x14ac:dyDescent="0.25">
      <c r="AC1" s="206" t="s">
        <v>70</v>
      </c>
    </row>
    <row r="2" spans="1:29" ht="18.75" x14ac:dyDescent="0.3">
      <c r="AC2" s="207" t="s">
        <v>11</v>
      </c>
    </row>
    <row r="3" spans="1:29" ht="18.75" x14ac:dyDescent="0.3">
      <c r="AC3" s="207"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199"/>
      <c r="AA4" s="199"/>
      <c r="AB4" s="199"/>
      <c r="AC4" s="199"/>
    </row>
    <row r="5" spans="1:29" ht="18.75" x14ac:dyDescent="0.3">
      <c r="E5" s="208"/>
      <c r="F5" s="64"/>
      <c r="L5" s="64"/>
      <c r="M5" s="64"/>
      <c r="N5" s="64"/>
      <c r="O5" s="64"/>
      <c r="P5" s="64"/>
      <c r="Q5" s="64"/>
      <c r="R5" s="64"/>
      <c r="S5" s="64"/>
      <c r="T5" s="64"/>
      <c r="U5" s="64"/>
      <c r="V5" s="64"/>
      <c r="W5" s="64"/>
      <c r="X5" s="64"/>
      <c r="Y5" s="85"/>
      <c r="AC5" s="207"/>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0"/>
      <c r="AA7" s="70"/>
      <c r="AB7" s="70"/>
      <c r="AC7" s="70"/>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12"/>
      <c r="AA8" s="212"/>
      <c r="AB8" s="212"/>
      <c r="AC8" s="21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0"/>
      <c r="AA10" s="70"/>
      <c r="AB10" s="70"/>
      <c r="AC10" s="70"/>
    </row>
    <row r="11" spans="1:29" x14ac:dyDescent="0.25">
      <c r="A11" s="259" t="str">
        <f>'1. паспорт местоположение'!A12:C12</f>
        <v>N_PK1000.02.01.02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12"/>
      <c r="AA11" s="212"/>
      <c r="AB11" s="212"/>
      <c r="AC11" s="21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69"/>
      <c r="AA13" s="69"/>
      <c r="AB13" s="69"/>
      <c r="AC13" s="69"/>
    </row>
    <row r="14" spans="1:29" x14ac:dyDescent="0.25">
      <c r="A14" s="259"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12"/>
      <c r="AA14" s="212"/>
      <c r="AB14" s="212"/>
      <c r="AC14" s="21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13"/>
      <c r="AA15" s="213"/>
      <c r="AB15" s="213"/>
      <c r="AC15" s="21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215"/>
      <c r="AA16" s="215"/>
      <c r="AB16" s="215"/>
      <c r="AC16" s="215"/>
    </row>
    <row r="17" spans="1:34" x14ac:dyDescent="0.25">
      <c r="B17" s="64"/>
      <c r="C17" s="64"/>
      <c r="D17" s="64"/>
      <c r="E17" s="64"/>
      <c r="F17" s="64"/>
      <c r="Y17" s="64"/>
    </row>
    <row r="18" spans="1:34" x14ac:dyDescent="0.25">
      <c r="A18" s="390" t="s">
        <v>518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216"/>
      <c r="AA18" s="216"/>
      <c r="AB18" s="216"/>
      <c r="AC18" s="216"/>
    </row>
    <row r="20" spans="1:34" s="220" customFormat="1" ht="21" customHeight="1" x14ac:dyDescent="0.25">
      <c r="A20" s="391" t="s">
        <v>195</v>
      </c>
      <c r="B20" s="391" t="s">
        <v>194</v>
      </c>
      <c r="C20" s="386" t="s">
        <v>193</v>
      </c>
      <c r="D20" s="386"/>
      <c r="E20" s="394" t="s">
        <v>192</v>
      </c>
      <c r="F20" s="394"/>
      <c r="G20" s="391" t="s">
        <v>627</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2" t="s">
        <v>191</v>
      </c>
      <c r="AC20" s="383"/>
    </row>
    <row r="21" spans="1:34" s="220" customFormat="1" ht="81.75" customHeight="1" x14ac:dyDescent="0.25">
      <c r="A21" s="392"/>
      <c r="B21" s="392"/>
      <c r="C21" s="386"/>
      <c r="D21" s="386"/>
      <c r="E21" s="394"/>
      <c r="F21" s="394"/>
      <c r="G21" s="39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4"/>
      <c r="AC21" s="385"/>
    </row>
    <row r="22" spans="1:34" s="220" customFormat="1" ht="89.25" customHeight="1" x14ac:dyDescent="0.3">
      <c r="A22" s="393"/>
      <c r="B22" s="393"/>
      <c r="C22" s="240" t="s">
        <v>3</v>
      </c>
      <c r="D22" s="240" t="s">
        <v>189</v>
      </c>
      <c r="E22" s="217" t="s">
        <v>621</v>
      </c>
      <c r="F22" s="217" t="s">
        <v>625</v>
      </c>
      <c r="G22" s="393"/>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t="s">
        <v>564</v>
      </c>
      <c r="D24" s="223">
        <v>274.88449715904</v>
      </c>
      <c r="E24" s="223">
        <v>274.88449715904</v>
      </c>
      <c r="F24" s="223">
        <v>274.88449715904</v>
      </c>
      <c r="G24" s="223">
        <v>0</v>
      </c>
      <c r="H24" s="223" t="s">
        <v>564</v>
      </c>
      <c r="I24" s="223"/>
      <c r="J24" s="223">
        <v>274.88449715904</v>
      </c>
      <c r="K24" s="223"/>
      <c r="L24" s="223" t="s">
        <v>564</v>
      </c>
      <c r="M24" s="223"/>
      <c r="N24" s="223">
        <v>0</v>
      </c>
      <c r="O24" s="223"/>
      <c r="P24" s="223" t="s">
        <v>564</v>
      </c>
      <c r="Q24" s="223"/>
      <c r="R24" s="223">
        <v>0</v>
      </c>
      <c r="S24" s="223"/>
      <c r="T24" s="223" t="s">
        <v>564</v>
      </c>
      <c r="U24" s="223"/>
      <c r="V24" s="223">
        <v>0</v>
      </c>
      <c r="W24" s="223"/>
      <c r="X24" s="223" t="s">
        <v>564</v>
      </c>
      <c r="Y24" s="223"/>
      <c r="Z24" s="223">
        <v>0</v>
      </c>
      <c r="AA24" s="223"/>
      <c r="AB24" s="223" t="s">
        <v>564</v>
      </c>
      <c r="AC24" s="223">
        <v>274.88449715904</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229.0704142992</v>
      </c>
      <c r="K27" s="223"/>
      <c r="L27" s="223" t="s">
        <v>564</v>
      </c>
      <c r="M27" s="223"/>
      <c r="N27" s="223">
        <v>0</v>
      </c>
      <c r="O27" s="223"/>
      <c r="P27" s="223" t="s">
        <v>564</v>
      </c>
      <c r="Q27" s="223"/>
      <c r="R27" s="223">
        <v>0</v>
      </c>
      <c r="S27" s="223"/>
      <c r="T27" s="223" t="s">
        <v>564</v>
      </c>
      <c r="U27" s="223"/>
      <c r="V27" s="223">
        <v>0</v>
      </c>
      <c r="W27" s="223"/>
      <c r="X27" s="223" t="s">
        <v>564</v>
      </c>
      <c r="Y27" s="223"/>
      <c r="Z27" s="223">
        <v>0</v>
      </c>
      <c r="AA27" s="223"/>
      <c r="AB27" s="223" t="s">
        <v>564</v>
      </c>
      <c r="AC27" s="223">
        <v>229.0704142992</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45.814082859839999</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45.814082859839999</v>
      </c>
    </row>
    <row r="30" spans="1:34" s="220" customFormat="1" ht="47.25" x14ac:dyDescent="0.25">
      <c r="A30" s="221" t="s">
        <v>64</v>
      </c>
      <c r="B30" s="222" t="s">
        <v>178</v>
      </c>
      <c r="C30" s="223" t="s">
        <v>564</v>
      </c>
      <c r="D30" s="223">
        <v>229.0704142992</v>
      </c>
      <c r="E30" s="223">
        <v>229.0704142992</v>
      </c>
      <c r="F30" s="223">
        <v>229.0704142992</v>
      </c>
      <c r="G30" s="223">
        <v>0</v>
      </c>
      <c r="H30" s="223" t="s">
        <v>564</v>
      </c>
      <c r="I30" s="223"/>
      <c r="J30" s="223">
        <v>229.0704142992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v>229.0704142992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229.0704142992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631</v>
      </c>
      <c r="L36" s="223" t="s">
        <v>564</v>
      </c>
      <c r="M36" s="241" t="s">
        <v>564</v>
      </c>
      <c r="N36" s="223">
        <v>0</v>
      </c>
      <c r="O36" s="223" t="s">
        <v>631</v>
      </c>
      <c r="P36" s="223" t="s">
        <v>564</v>
      </c>
      <c r="Q36" s="241" t="s">
        <v>564</v>
      </c>
      <c r="R36" s="223">
        <v>0</v>
      </c>
      <c r="S36" s="223" t="s">
        <v>631</v>
      </c>
      <c r="T36" s="223" t="s">
        <v>564</v>
      </c>
      <c r="U36" s="241" t="s">
        <v>564</v>
      </c>
      <c r="V36" s="223">
        <v>0</v>
      </c>
      <c r="W36" s="223" t="s">
        <v>631</v>
      </c>
      <c r="X36" s="223" t="s">
        <v>564</v>
      </c>
      <c r="Y36" s="241" t="s">
        <v>564</v>
      </c>
      <c r="Z36" s="223">
        <v>0</v>
      </c>
      <c r="AA36" s="223" t="s">
        <v>631</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631</v>
      </c>
      <c r="L37" s="223" t="s">
        <v>564</v>
      </c>
      <c r="M37" s="241" t="s">
        <v>564</v>
      </c>
      <c r="N37" s="223">
        <v>0</v>
      </c>
      <c r="O37" s="223" t="s">
        <v>631</v>
      </c>
      <c r="P37" s="223" t="s">
        <v>564</v>
      </c>
      <c r="Q37" s="241" t="s">
        <v>564</v>
      </c>
      <c r="R37" s="223">
        <v>0</v>
      </c>
      <c r="S37" s="223" t="s">
        <v>631</v>
      </c>
      <c r="T37" s="223" t="s">
        <v>564</v>
      </c>
      <c r="U37" s="241" t="s">
        <v>564</v>
      </c>
      <c r="V37" s="223">
        <v>0</v>
      </c>
      <c r="W37" s="223" t="s">
        <v>631</v>
      </c>
      <c r="X37" s="223" t="s">
        <v>564</v>
      </c>
      <c r="Y37" s="241" t="s">
        <v>564</v>
      </c>
      <c r="Z37" s="223">
        <v>0</v>
      </c>
      <c r="AA37" s="223" t="s">
        <v>631</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631</v>
      </c>
      <c r="L38" s="223" t="s">
        <v>564</v>
      </c>
      <c r="M38" s="241" t="s">
        <v>564</v>
      </c>
      <c r="N38" s="223">
        <v>0</v>
      </c>
      <c r="O38" s="223" t="s">
        <v>631</v>
      </c>
      <c r="P38" s="223" t="s">
        <v>564</v>
      </c>
      <c r="Q38" s="241" t="s">
        <v>564</v>
      </c>
      <c r="R38" s="223">
        <v>0</v>
      </c>
      <c r="S38" s="223" t="s">
        <v>631</v>
      </c>
      <c r="T38" s="223" t="s">
        <v>564</v>
      </c>
      <c r="U38" s="241" t="s">
        <v>564</v>
      </c>
      <c r="V38" s="223">
        <v>0</v>
      </c>
      <c r="W38" s="223" t="s">
        <v>631</v>
      </c>
      <c r="X38" s="223" t="s">
        <v>564</v>
      </c>
      <c r="Y38" s="241" t="s">
        <v>564</v>
      </c>
      <c r="Z38" s="223">
        <v>0</v>
      </c>
      <c r="AA38" s="223" t="s">
        <v>631</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631</v>
      </c>
      <c r="L39" s="223" t="s">
        <v>564</v>
      </c>
      <c r="M39" s="241" t="s">
        <v>564</v>
      </c>
      <c r="N39" s="223">
        <v>0</v>
      </c>
      <c r="O39" s="223" t="s">
        <v>631</v>
      </c>
      <c r="P39" s="223" t="s">
        <v>564</v>
      </c>
      <c r="Q39" s="241" t="s">
        <v>564</v>
      </c>
      <c r="R39" s="223">
        <v>0</v>
      </c>
      <c r="S39" s="223" t="s">
        <v>631</v>
      </c>
      <c r="T39" s="223" t="s">
        <v>564</v>
      </c>
      <c r="U39" s="241" t="s">
        <v>564</v>
      </c>
      <c r="V39" s="223">
        <v>0</v>
      </c>
      <c r="W39" s="223" t="s">
        <v>631</v>
      </c>
      <c r="X39" s="223" t="s">
        <v>564</v>
      </c>
      <c r="Y39" s="241" t="s">
        <v>564</v>
      </c>
      <c r="Z39" s="223">
        <v>0</v>
      </c>
      <c r="AA39" s="223" t="s">
        <v>631</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631</v>
      </c>
      <c r="L40" s="223" t="s">
        <v>564</v>
      </c>
      <c r="M40" s="241" t="s">
        <v>564</v>
      </c>
      <c r="N40" s="223">
        <v>0</v>
      </c>
      <c r="O40" s="223" t="s">
        <v>631</v>
      </c>
      <c r="P40" s="223" t="s">
        <v>564</v>
      </c>
      <c r="Q40" s="241" t="s">
        <v>564</v>
      </c>
      <c r="R40" s="223">
        <v>0</v>
      </c>
      <c r="S40" s="223" t="s">
        <v>631</v>
      </c>
      <c r="T40" s="223" t="s">
        <v>564</v>
      </c>
      <c r="U40" s="241" t="s">
        <v>564</v>
      </c>
      <c r="V40" s="223">
        <v>0</v>
      </c>
      <c r="W40" s="223" t="s">
        <v>631</v>
      </c>
      <c r="X40" s="223" t="s">
        <v>564</v>
      </c>
      <c r="Y40" s="241" t="s">
        <v>564</v>
      </c>
      <c r="Z40" s="223">
        <v>0</v>
      </c>
      <c r="AA40" s="223" t="s">
        <v>631</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631</v>
      </c>
      <c r="L41" s="223" t="s">
        <v>564</v>
      </c>
      <c r="M41" s="241" t="s">
        <v>564</v>
      </c>
      <c r="N41" s="223">
        <v>0</v>
      </c>
      <c r="O41" s="223" t="s">
        <v>631</v>
      </c>
      <c r="P41" s="223" t="s">
        <v>564</v>
      </c>
      <c r="Q41" s="241" t="s">
        <v>564</v>
      </c>
      <c r="R41" s="223">
        <v>0</v>
      </c>
      <c r="S41" s="223" t="s">
        <v>631</v>
      </c>
      <c r="T41" s="223" t="s">
        <v>564</v>
      </c>
      <c r="U41" s="241" t="s">
        <v>564</v>
      </c>
      <c r="V41" s="223">
        <v>0</v>
      </c>
      <c r="W41" s="223" t="s">
        <v>631</v>
      </c>
      <c r="X41" s="223" t="s">
        <v>564</v>
      </c>
      <c r="Y41" s="241" t="s">
        <v>564</v>
      </c>
      <c r="Z41" s="223">
        <v>0</v>
      </c>
      <c r="AA41" s="223" t="s">
        <v>631</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631</v>
      </c>
      <c r="L42" s="223" t="s">
        <v>564</v>
      </c>
      <c r="M42" s="241" t="s">
        <v>564</v>
      </c>
      <c r="N42" s="223">
        <v>0</v>
      </c>
      <c r="O42" s="223" t="s">
        <v>631</v>
      </c>
      <c r="P42" s="223" t="s">
        <v>564</v>
      </c>
      <c r="Q42" s="241" t="s">
        <v>564</v>
      </c>
      <c r="R42" s="223">
        <v>0</v>
      </c>
      <c r="S42" s="223" t="s">
        <v>631</v>
      </c>
      <c r="T42" s="223" t="s">
        <v>564</v>
      </c>
      <c r="U42" s="241" t="s">
        <v>564</v>
      </c>
      <c r="V42" s="223">
        <v>0</v>
      </c>
      <c r="W42" s="223" t="s">
        <v>631</v>
      </c>
      <c r="X42" s="223" t="s">
        <v>564</v>
      </c>
      <c r="Y42" s="241" t="s">
        <v>564</v>
      </c>
      <c r="Z42" s="223">
        <v>0</v>
      </c>
      <c r="AA42" s="223" t="s">
        <v>631</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631</v>
      </c>
      <c r="L43" s="223" t="s">
        <v>564</v>
      </c>
      <c r="M43" s="241" t="s">
        <v>564</v>
      </c>
      <c r="N43" s="223">
        <v>0</v>
      </c>
      <c r="O43" s="223" t="s">
        <v>631</v>
      </c>
      <c r="P43" s="223" t="s">
        <v>564</v>
      </c>
      <c r="Q43" s="241" t="s">
        <v>564</v>
      </c>
      <c r="R43" s="223">
        <v>0</v>
      </c>
      <c r="S43" s="223" t="s">
        <v>631</v>
      </c>
      <c r="T43" s="223" t="s">
        <v>564</v>
      </c>
      <c r="U43" s="241" t="s">
        <v>564</v>
      </c>
      <c r="V43" s="223">
        <v>0</v>
      </c>
      <c r="W43" s="223" t="s">
        <v>631</v>
      </c>
      <c r="X43" s="223" t="s">
        <v>564</v>
      </c>
      <c r="Y43" s="241" t="s">
        <v>564</v>
      </c>
      <c r="Z43" s="223">
        <v>0</v>
      </c>
      <c r="AA43" s="223" t="s">
        <v>631</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631</v>
      </c>
      <c r="L44" s="223" t="s">
        <v>564</v>
      </c>
      <c r="M44" s="241" t="s">
        <v>564</v>
      </c>
      <c r="N44" s="223">
        <v>0</v>
      </c>
      <c r="O44" s="223" t="s">
        <v>631</v>
      </c>
      <c r="P44" s="223" t="s">
        <v>564</v>
      </c>
      <c r="Q44" s="241" t="s">
        <v>564</v>
      </c>
      <c r="R44" s="223">
        <v>0</v>
      </c>
      <c r="S44" s="223" t="s">
        <v>631</v>
      </c>
      <c r="T44" s="223" t="s">
        <v>564</v>
      </c>
      <c r="U44" s="241" t="s">
        <v>564</v>
      </c>
      <c r="V44" s="223">
        <v>0</v>
      </c>
      <c r="W44" s="223" t="s">
        <v>631</v>
      </c>
      <c r="X44" s="223" t="s">
        <v>564</v>
      </c>
      <c r="Y44" s="241" t="s">
        <v>564</v>
      </c>
      <c r="Z44" s="223">
        <v>0</v>
      </c>
      <c r="AA44" s="223" t="s">
        <v>631</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631</v>
      </c>
      <c r="L45" s="223" t="s">
        <v>564</v>
      </c>
      <c r="M45" s="241" t="s">
        <v>564</v>
      </c>
      <c r="N45" s="223">
        <v>0</v>
      </c>
      <c r="O45" s="223" t="s">
        <v>631</v>
      </c>
      <c r="P45" s="223" t="s">
        <v>564</v>
      </c>
      <c r="Q45" s="241" t="s">
        <v>564</v>
      </c>
      <c r="R45" s="223">
        <v>0</v>
      </c>
      <c r="S45" s="223" t="s">
        <v>631</v>
      </c>
      <c r="T45" s="223" t="s">
        <v>564</v>
      </c>
      <c r="U45" s="241" t="s">
        <v>564</v>
      </c>
      <c r="V45" s="223">
        <v>0</v>
      </c>
      <c r="W45" s="223" t="s">
        <v>631</v>
      </c>
      <c r="X45" s="223" t="s">
        <v>564</v>
      </c>
      <c r="Y45" s="241" t="s">
        <v>564</v>
      </c>
      <c r="Z45" s="223">
        <v>0</v>
      </c>
      <c r="AA45" s="223" t="s">
        <v>631</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631</v>
      </c>
      <c r="L46" s="223" t="s">
        <v>564</v>
      </c>
      <c r="M46" s="241" t="s">
        <v>564</v>
      </c>
      <c r="N46" s="223">
        <v>0</v>
      </c>
      <c r="O46" s="223" t="s">
        <v>631</v>
      </c>
      <c r="P46" s="223" t="s">
        <v>564</v>
      </c>
      <c r="Q46" s="241" t="s">
        <v>564</v>
      </c>
      <c r="R46" s="223">
        <v>0</v>
      </c>
      <c r="S46" s="223" t="s">
        <v>631</v>
      </c>
      <c r="T46" s="223" t="s">
        <v>564</v>
      </c>
      <c r="U46" s="241" t="s">
        <v>564</v>
      </c>
      <c r="V46" s="223">
        <v>0</v>
      </c>
      <c r="W46" s="223" t="s">
        <v>631</v>
      </c>
      <c r="X46" s="223" t="s">
        <v>564</v>
      </c>
      <c r="Y46" s="241" t="s">
        <v>564</v>
      </c>
      <c r="Z46" s="223">
        <v>0</v>
      </c>
      <c r="AA46" s="223" t="s">
        <v>631</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1</v>
      </c>
      <c r="E58" s="223"/>
      <c r="F58" s="223"/>
      <c r="G58" s="223">
        <v>0</v>
      </c>
      <c r="H58" s="223" t="s">
        <v>564</v>
      </c>
      <c r="I58" s="223"/>
      <c r="J58" s="223">
        <v>1</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v>0</v>
      </c>
      <c r="AC58" s="223">
        <v>1</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229.0704142992</v>
      </c>
      <c r="E62" s="223"/>
      <c r="F62" s="223"/>
      <c r="G62" s="223">
        <v>0</v>
      </c>
      <c r="H62" s="223" t="s">
        <v>564</v>
      </c>
      <c r="I62" s="223"/>
      <c r="J62" s="223">
        <v>229.0704142992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v>0</v>
      </c>
      <c r="AC62" s="223">
        <v>229.0704142992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1</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v>0</v>
      </c>
      <c r="AC71" s="223">
        <v>1</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3"/>
      <c r="E76" s="244"/>
      <c r="F76" s="244"/>
      <c r="G76" s="223">
        <v>0</v>
      </c>
      <c r="H76" s="223" t="s">
        <v>564</v>
      </c>
      <c r="I76" s="244"/>
      <c r="J76" s="223">
        <v>0</v>
      </c>
      <c r="K76" s="243"/>
      <c r="L76" s="223" t="s">
        <v>564</v>
      </c>
      <c r="M76" s="243"/>
      <c r="N76" s="223">
        <v>0</v>
      </c>
      <c r="O76" s="243"/>
      <c r="P76" s="223" t="s">
        <v>564</v>
      </c>
      <c r="Q76" s="243"/>
      <c r="R76" s="223">
        <v>0</v>
      </c>
      <c r="S76" s="243"/>
      <c r="T76" s="223" t="s">
        <v>564</v>
      </c>
      <c r="U76" s="243"/>
      <c r="V76" s="223">
        <v>0</v>
      </c>
      <c r="W76" s="243"/>
      <c r="X76" s="223" t="s">
        <v>564</v>
      </c>
      <c r="Y76" s="243"/>
      <c r="Z76" s="223">
        <v>0</v>
      </c>
      <c r="AA76" s="243"/>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42"/>
      <c r="D80" s="243"/>
      <c r="E80" s="244"/>
      <c r="F80" s="244"/>
      <c r="G80" s="223">
        <v>0</v>
      </c>
      <c r="H80" s="223" t="s">
        <v>564</v>
      </c>
      <c r="I80" s="244"/>
      <c r="J80" s="223">
        <v>0</v>
      </c>
      <c r="K80" s="243"/>
      <c r="L80" s="223" t="s">
        <v>564</v>
      </c>
      <c r="M80" s="243"/>
      <c r="N80" s="223">
        <v>0</v>
      </c>
      <c r="O80" s="243"/>
      <c r="P80" s="223" t="s">
        <v>564</v>
      </c>
      <c r="Q80" s="243"/>
      <c r="R80" s="223">
        <v>0</v>
      </c>
      <c r="S80" s="243"/>
      <c r="T80" s="223" t="s">
        <v>564</v>
      </c>
      <c r="U80" s="243"/>
      <c r="V80" s="223">
        <v>0</v>
      </c>
      <c r="W80" s="243"/>
      <c r="X80" s="223" t="s">
        <v>564</v>
      </c>
      <c r="Y80" s="243"/>
      <c r="Z80" s="223">
        <v>0</v>
      </c>
      <c r="AA80" s="243"/>
      <c r="AB80" s="223">
        <v>0</v>
      </c>
      <c r="AC80" s="223">
        <v>0</v>
      </c>
    </row>
    <row r="81" spans="1:29" s="220" customFormat="1" x14ac:dyDescent="0.25">
      <c r="A81" s="224" t="s">
        <v>605</v>
      </c>
      <c r="B81" s="225" t="s">
        <v>575</v>
      </c>
      <c r="C81" s="242"/>
      <c r="D81" s="243"/>
      <c r="E81" s="244"/>
      <c r="F81" s="244"/>
      <c r="G81" s="223">
        <v>0</v>
      </c>
      <c r="H81" s="223" t="s">
        <v>564</v>
      </c>
      <c r="I81" s="244"/>
      <c r="J81" s="223">
        <v>0</v>
      </c>
      <c r="K81" s="243"/>
      <c r="L81" s="223" t="s">
        <v>564</v>
      </c>
      <c r="M81" s="243"/>
      <c r="N81" s="223">
        <v>0</v>
      </c>
      <c r="O81" s="243"/>
      <c r="P81" s="223" t="s">
        <v>564</v>
      </c>
      <c r="Q81" s="243"/>
      <c r="R81" s="223">
        <v>0</v>
      </c>
      <c r="S81" s="243"/>
      <c r="T81" s="223" t="s">
        <v>564</v>
      </c>
      <c r="U81" s="243"/>
      <c r="V81" s="223">
        <v>0</v>
      </c>
      <c r="W81" s="243"/>
      <c r="X81" s="223" t="s">
        <v>564</v>
      </c>
      <c r="Y81" s="243"/>
      <c r="Z81" s="223">
        <v>0</v>
      </c>
      <c r="AA81" s="243"/>
      <c r="AB81" s="223">
        <v>0</v>
      </c>
      <c r="AC81" s="223">
        <v>0</v>
      </c>
    </row>
    <row r="82" spans="1:29" s="220" customFormat="1" x14ac:dyDescent="0.25">
      <c r="A82" s="224" t="s">
        <v>606</v>
      </c>
      <c r="B82" s="225" t="s">
        <v>576</v>
      </c>
      <c r="C82" s="242"/>
      <c r="D82" s="243"/>
      <c r="E82" s="244"/>
      <c r="F82" s="244"/>
      <c r="G82" s="223">
        <v>0</v>
      </c>
      <c r="H82" s="223" t="s">
        <v>564</v>
      </c>
      <c r="I82" s="244"/>
      <c r="J82" s="223">
        <v>0</v>
      </c>
      <c r="K82" s="243"/>
      <c r="L82" s="223" t="s">
        <v>564</v>
      </c>
      <c r="M82" s="243"/>
      <c r="N82" s="223">
        <v>0</v>
      </c>
      <c r="O82" s="243"/>
      <c r="P82" s="223" t="s">
        <v>564</v>
      </c>
      <c r="Q82" s="243"/>
      <c r="R82" s="223">
        <v>0</v>
      </c>
      <c r="S82" s="243"/>
      <c r="T82" s="223" t="s">
        <v>564</v>
      </c>
      <c r="U82" s="243"/>
      <c r="V82" s="223">
        <v>0</v>
      </c>
      <c r="W82" s="243"/>
      <c r="X82" s="223" t="s">
        <v>564</v>
      </c>
      <c r="Y82" s="243"/>
      <c r="Z82" s="223">
        <v>0</v>
      </c>
      <c r="AA82" s="243"/>
      <c r="AB82" s="223">
        <v>0</v>
      </c>
      <c r="AC82" s="223">
        <v>0</v>
      </c>
    </row>
    <row r="83" spans="1:29" s="220" customFormat="1" x14ac:dyDescent="0.25">
      <c r="A83" s="224" t="s">
        <v>607</v>
      </c>
      <c r="B83" s="225" t="s">
        <v>578</v>
      </c>
      <c r="C83" s="242"/>
      <c r="D83" s="243"/>
      <c r="E83" s="244"/>
      <c r="F83" s="244"/>
      <c r="G83" s="223">
        <v>0</v>
      </c>
      <c r="H83" s="223" t="s">
        <v>564</v>
      </c>
      <c r="I83" s="244"/>
      <c r="J83" s="223">
        <v>0</v>
      </c>
      <c r="K83" s="243"/>
      <c r="L83" s="223" t="s">
        <v>564</v>
      </c>
      <c r="M83" s="243"/>
      <c r="N83" s="223">
        <v>0</v>
      </c>
      <c r="O83" s="243"/>
      <c r="P83" s="223" t="s">
        <v>564</v>
      </c>
      <c r="Q83" s="243"/>
      <c r="R83" s="223">
        <v>0</v>
      </c>
      <c r="S83" s="243"/>
      <c r="T83" s="223" t="s">
        <v>564</v>
      </c>
      <c r="U83" s="243"/>
      <c r="V83" s="223">
        <v>0</v>
      </c>
      <c r="W83" s="243"/>
      <c r="X83" s="223" t="s">
        <v>564</v>
      </c>
      <c r="Y83" s="243"/>
      <c r="Z83" s="223">
        <v>0</v>
      </c>
      <c r="AA83" s="243"/>
      <c r="AB83" s="223">
        <v>0</v>
      </c>
      <c r="AC83" s="223">
        <v>0</v>
      </c>
    </row>
    <row r="84" spans="1:29" s="220" customFormat="1" x14ac:dyDescent="0.25">
      <c r="A84" s="224" t="s">
        <v>608</v>
      </c>
      <c r="B84" s="225" t="s">
        <v>580</v>
      </c>
      <c r="C84" s="242"/>
      <c r="D84" s="243"/>
      <c r="E84" s="244"/>
      <c r="F84" s="244"/>
      <c r="G84" s="223">
        <v>0</v>
      </c>
      <c r="H84" s="223" t="s">
        <v>564</v>
      </c>
      <c r="I84" s="244"/>
      <c r="J84" s="223">
        <v>0</v>
      </c>
      <c r="K84" s="243"/>
      <c r="L84" s="223" t="s">
        <v>564</v>
      </c>
      <c r="M84" s="243"/>
      <c r="N84" s="223">
        <v>0</v>
      </c>
      <c r="O84" s="243"/>
      <c r="P84" s="223" t="s">
        <v>564</v>
      </c>
      <c r="Q84" s="243"/>
      <c r="R84" s="223">
        <v>0</v>
      </c>
      <c r="S84" s="243"/>
      <c r="T84" s="223" t="s">
        <v>564</v>
      </c>
      <c r="U84" s="243"/>
      <c r="V84" s="223">
        <v>0</v>
      </c>
      <c r="W84" s="243"/>
      <c r="X84" s="223" t="s">
        <v>564</v>
      </c>
      <c r="Y84" s="243"/>
      <c r="Z84" s="223">
        <v>0</v>
      </c>
      <c r="AA84" s="243"/>
      <c r="AB84" s="223">
        <v>0</v>
      </c>
      <c r="AC84" s="223">
        <v>0</v>
      </c>
    </row>
    <row r="85" spans="1:29" s="220" customFormat="1" x14ac:dyDescent="0.25">
      <c r="A85" s="224" t="s">
        <v>609</v>
      </c>
      <c r="B85" s="225" t="s">
        <v>582</v>
      </c>
      <c r="C85" s="242"/>
      <c r="D85" s="243"/>
      <c r="E85" s="244"/>
      <c r="F85" s="244"/>
      <c r="G85" s="223">
        <v>0</v>
      </c>
      <c r="H85" s="223" t="s">
        <v>564</v>
      </c>
      <c r="I85" s="244"/>
      <c r="J85" s="223">
        <v>0</v>
      </c>
      <c r="K85" s="243"/>
      <c r="L85" s="223" t="s">
        <v>564</v>
      </c>
      <c r="M85" s="243"/>
      <c r="N85" s="223">
        <v>0</v>
      </c>
      <c r="O85" s="243"/>
      <c r="P85" s="223" t="s">
        <v>564</v>
      </c>
      <c r="Q85" s="243"/>
      <c r="R85" s="223">
        <v>0</v>
      </c>
      <c r="S85" s="243"/>
      <c r="T85" s="223" t="s">
        <v>564</v>
      </c>
      <c r="U85" s="243"/>
      <c r="V85" s="223">
        <v>0</v>
      </c>
      <c r="W85" s="243"/>
      <c r="X85" s="223" t="s">
        <v>564</v>
      </c>
      <c r="Y85" s="243"/>
      <c r="Z85" s="223">
        <v>0</v>
      </c>
      <c r="AA85" s="243"/>
      <c r="AB85" s="223">
        <v>0</v>
      </c>
      <c r="AC85" s="223">
        <v>0</v>
      </c>
    </row>
    <row r="86" spans="1:29" s="220" customFormat="1" x14ac:dyDescent="0.25">
      <c r="A86" s="224" t="s">
        <v>610</v>
      </c>
      <c r="B86" s="225" t="s">
        <v>584</v>
      </c>
      <c r="C86" s="245"/>
      <c r="D86" s="243"/>
      <c r="E86" s="244"/>
      <c r="F86" s="244"/>
      <c r="G86" s="223">
        <v>0</v>
      </c>
      <c r="H86" s="223" t="s">
        <v>564</v>
      </c>
      <c r="I86" s="244"/>
      <c r="J86" s="223">
        <v>0</v>
      </c>
      <c r="K86" s="243"/>
      <c r="L86" s="223" t="s">
        <v>564</v>
      </c>
      <c r="M86" s="243"/>
      <c r="N86" s="223">
        <v>0</v>
      </c>
      <c r="O86" s="243"/>
      <c r="P86" s="223" t="s">
        <v>564</v>
      </c>
      <c r="Q86" s="243"/>
      <c r="R86" s="223">
        <v>0</v>
      </c>
      <c r="S86" s="243"/>
      <c r="T86" s="223" t="s">
        <v>564</v>
      </c>
      <c r="U86" s="243"/>
      <c r="V86" s="223">
        <v>0</v>
      </c>
      <c r="W86" s="243"/>
      <c r="X86" s="223" t="s">
        <v>564</v>
      </c>
      <c r="Y86" s="243"/>
      <c r="Z86" s="223">
        <v>0</v>
      </c>
      <c r="AA86" s="243"/>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N_PK1000.02.01.02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8" t="s">
        <v>14</v>
      </c>
      <c r="AG24" s="178" t="s">
        <v>13</v>
      </c>
      <c r="AH24" s="179" t="s">
        <v>3</v>
      </c>
      <c r="AI24" s="179"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7" t="str">
        <f>'1. паспорт местоположение'!A5</f>
        <v>Год раскрытия информации: 2023 год</v>
      </c>
      <c r="B5" s="427"/>
      <c r="C5" s="71"/>
      <c r="D5" s="71"/>
      <c r="E5" s="71"/>
      <c r="F5" s="71"/>
      <c r="G5" s="71"/>
      <c r="H5" s="71"/>
    </row>
    <row r="6" spans="1:8" ht="18.75" x14ac:dyDescent="0.3">
      <c r="A6" s="183"/>
      <c r="B6" s="183"/>
      <c r="C6" s="183"/>
      <c r="D6" s="183"/>
      <c r="E6" s="183"/>
      <c r="F6" s="183"/>
      <c r="G6" s="183"/>
      <c r="H6" s="183"/>
    </row>
    <row r="7" spans="1:8" ht="18.75" x14ac:dyDescent="0.25">
      <c r="A7" s="258" t="s">
        <v>10</v>
      </c>
      <c r="B7" s="258"/>
      <c r="C7" s="182"/>
      <c r="D7" s="182"/>
      <c r="E7" s="182"/>
      <c r="F7" s="182"/>
      <c r="G7" s="182"/>
      <c r="H7" s="182"/>
    </row>
    <row r="8" spans="1:8" ht="18.75" x14ac:dyDescent="0.25">
      <c r="A8" s="182"/>
      <c r="B8" s="182"/>
      <c r="C8" s="182"/>
      <c r="D8" s="182"/>
      <c r="E8" s="182"/>
      <c r="F8" s="182"/>
      <c r="G8" s="182"/>
      <c r="H8" s="182"/>
    </row>
    <row r="9" spans="1:8" ht="18.75" x14ac:dyDescent="0.3">
      <c r="A9" s="424" t="str">
        <f>'1. паспорт местоположение'!A9</f>
        <v>АО "Россети Тюмень"</v>
      </c>
      <c r="B9" s="424"/>
      <c r="C9" s="180"/>
      <c r="D9" s="180"/>
      <c r="E9" s="180"/>
      <c r="F9" s="180"/>
      <c r="G9" s="180"/>
      <c r="H9" s="180"/>
    </row>
    <row r="10" spans="1:8" x14ac:dyDescent="0.25">
      <c r="A10" s="255" t="s">
        <v>9</v>
      </c>
      <c r="B10" s="255"/>
      <c r="C10" s="181"/>
      <c r="D10" s="181"/>
      <c r="E10" s="181"/>
      <c r="F10" s="181"/>
      <c r="G10" s="181"/>
      <c r="H10" s="181"/>
    </row>
    <row r="11" spans="1:8" ht="18.75" x14ac:dyDescent="0.25">
      <c r="A11" s="182"/>
      <c r="B11" s="182"/>
      <c r="C11" s="182"/>
      <c r="D11" s="182"/>
      <c r="E11" s="182"/>
      <c r="F11" s="182"/>
      <c r="G11" s="182"/>
      <c r="H11" s="182"/>
    </row>
    <row r="12" spans="1:8" ht="18.75" x14ac:dyDescent="0.3">
      <c r="A12" s="424" t="str">
        <f>'1. паспорт местоположение'!A12</f>
        <v>N_PK1000.02.01.02</v>
      </c>
      <c r="B12" s="424"/>
      <c r="C12" s="180"/>
      <c r="D12" s="180"/>
      <c r="E12" s="180"/>
      <c r="F12" s="180"/>
      <c r="G12" s="180"/>
      <c r="H12" s="180"/>
    </row>
    <row r="13" spans="1:8" x14ac:dyDescent="0.25">
      <c r="A13" s="255" t="s">
        <v>8</v>
      </c>
      <c r="B13" s="255"/>
      <c r="C13" s="181"/>
      <c r="D13" s="181"/>
      <c r="E13" s="181"/>
      <c r="F13" s="181"/>
      <c r="G13" s="181"/>
      <c r="H13" s="181"/>
    </row>
    <row r="14" spans="1:8" ht="18.75" x14ac:dyDescent="0.25">
      <c r="A14" s="11"/>
      <c r="B14" s="11"/>
      <c r="C14" s="11"/>
      <c r="D14" s="11"/>
      <c r="E14" s="11"/>
      <c r="F14" s="11"/>
      <c r="G14" s="11"/>
      <c r="H14" s="11"/>
    </row>
    <row r="15" spans="1:8" ht="76.5" customHeight="1" x14ac:dyDescent="0.3">
      <c r="A15" s="424"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424"/>
      <c r="C15" s="180"/>
      <c r="D15" s="180"/>
      <c r="E15" s="180"/>
      <c r="F15" s="180"/>
      <c r="G15" s="180"/>
      <c r="H15" s="180"/>
    </row>
    <row r="16" spans="1:8" x14ac:dyDescent="0.25">
      <c r="A16" s="255" t="s">
        <v>7</v>
      </c>
      <c r="B16" s="255"/>
      <c r="C16" s="181"/>
      <c r="D16" s="181"/>
      <c r="E16" s="181"/>
      <c r="F16" s="181"/>
      <c r="G16" s="181"/>
      <c r="H16" s="181"/>
    </row>
    <row r="17" spans="1:2" x14ac:dyDescent="0.25">
      <c r="B17" s="149"/>
    </row>
    <row r="18" spans="1:2" ht="33.75" customHeight="1" x14ac:dyDescent="0.25">
      <c r="A18" s="425" t="s">
        <v>532</v>
      </c>
      <c r="B18" s="426"/>
    </row>
    <row r="19" spans="1:2" x14ac:dyDescent="0.25">
      <c r="B19" s="43"/>
    </row>
    <row r="20" spans="1:2" ht="16.5" thickBot="1" x14ac:dyDescent="0.3">
      <c r="B20" s="150"/>
    </row>
    <row r="21" spans="1:2" ht="105.75" thickBot="1" x14ac:dyDescent="0.3">
      <c r="A21" s="232" t="s">
        <v>402</v>
      </c>
      <c r="B21" s="152" t="str">
        <f>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v>274.88449715904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84.75" customHeight="1" thickBot="1" x14ac:dyDescent="0.3">
      <c r="A67" s="168" t="s">
        <v>437</v>
      </c>
      <c r="B67" s="184" t="str">
        <f>'3.3 паспорт описание'!C24</f>
        <v xml:space="preserve">Ethernet-коммутатор MES5448; ИБП Штиль  SR1106L ( (6000 ВА) -3 шт; Ядро Сервер VEGMAN R120 - 16 шт;   Система хранения данных Ядро TATLIN UNIFIED SE -1шт; Шкаф EMS IP65/54 (В2000*Ш800*Г1000) - 1 шт.
</v>
      </c>
    </row>
    <row r="68" spans="1:2" ht="16.5" thickBot="1" x14ac:dyDescent="0.3">
      <c r="A68" s="154" t="s">
        <v>438</v>
      </c>
      <c r="B68" s="166" t="s">
        <v>620</v>
      </c>
    </row>
    <row r="69" spans="1:2" ht="16.5" thickBot="1" x14ac:dyDescent="0.3">
      <c r="A69" s="161" t="s">
        <v>439</v>
      </c>
      <c r="B69" s="169" t="s">
        <v>623</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21" t="s">
        <v>616</v>
      </c>
    </row>
    <row r="74" spans="1:2" x14ac:dyDescent="0.25">
      <c r="A74" s="161" t="s">
        <v>444</v>
      </c>
      <c r="B74" s="422"/>
    </row>
    <row r="75" spans="1:2" x14ac:dyDescent="0.25">
      <c r="A75" s="161" t="s">
        <v>445</v>
      </c>
      <c r="B75" s="422"/>
    </row>
    <row r="76" spans="1:2" x14ac:dyDescent="0.25">
      <c r="A76" s="161" t="s">
        <v>446</v>
      </c>
      <c r="B76" s="422"/>
    </row>
    <row r="77" spans="1:2" x14ac:dyDescent="0.25">
      <c r="A77" s="161" t="s">
        <v>447</v>
      </c>
      <c r="B77" s="422"/>
    </row>
    <row r="78" spans="1:2" ht="16.5" thickBot="1" x14ac:dyDescent="0.3">
      <c r="A78" s="171" t="s">
        <v>448</v>
      </c>
      <c r="B78" s="423"/>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2023-10-14T09:33:28Z</dcterms:modified>
</cp:coreProperties>
</file>